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9 месяцев\Решение Думы\"/>
    </mc:Choice>
  </mc:AlternateContent>
  <bookViews>
    <workbookView xWindow="420" yWindow="108" windowWidth="13956" windowHeight="8856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'!$A$9:$F$62</definedName>
    <definedName name="_xlnm.Print_Area" localSheetId="0">'исполнение функц '!$A$2:$F$63</definedName>
  </definedNames>
  <calcPr calcId="152511"/>
</workbook>
</file>

<file path=xl/calcChain.xml><?xml version="1.0" encoding="utf-8"?>
<calcChain xmlns="http://schemas.openxmlformats.org/spreadsheetml/2006/main">
  <c r="E62" i="22" l="1"/>
  <c r="D62" i="22"/>
  <c r="F62" i="22" l="1"/>
  <c r="F11" i="22" l="1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10" i="22" l="1"/>
</calcChain>
</file>

<file path=xl/sharedStrings.xml><?xml version="1.0" encoding="utf-8"?>
<sst xmlns="http://schemas.openxmlformats.org/spreadsheetml/2006/main" count="66" uniqueCount="66">
  <si>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</si>
  <si>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</si>
  <si>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</si>
  <si>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</si>
  <si>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</si>
  <si>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</si>
  <si>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</si>
  <si>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</si>
  <si>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</si>
  <si>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</si>
  <si>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</si>
  <si>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</si>
  <si>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</si>
  <si>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</si>
  <si>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</si>
  <si>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</si>
  <si>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</si>
  <si>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</si>
  <si>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</si>
  <si>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</si>
  <si>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</si>
  <si>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</si>
  <si>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</si>
  <si>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 xml:space="preserve">Программа "Содействие развитию жилищного строительства на 2012, 2013 годы и на период до 2015 года в городе Пыть - Яхе" 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</si>
  <si>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</si>
  <si>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</si>
  <si>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</si>
  <si>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</si>
  <si>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</si>
  <si>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</si>
  <si>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</si>
  <si>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</si>
  <si>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</si>
  <si>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</si>
  <si>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</si>
  <si>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</si>
  <si>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</si>
  <si>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</si>
  <si>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</si>
  <si>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</si>
  <si>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</si>
  <si>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Уточненный план</t>
  </si>
  <si>
    <t>Исполнено</t>
  </si>
  <si>
    <t>% исполнения</t>
  </si>
  <si>
    <t>раз-дела</t>
  </si>
  <si>
    <t>подраз-дела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</si>
  <si>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</si>
  <si>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</si>
  <si>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</si>
  <si>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</si>
  <si>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</si>
  <si>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</si>
  <si>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</si>
  <si>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</si>
  <si>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</si>
  <si>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</si>
  <si>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</si>
  <si>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</si>
  <si>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</si>
  <si>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</si>
  <si>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</si>
  <si>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</si>
  <si>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Приложение № 3</t>
  </si>
  <si>
    <t>к решению Думы города Пыть-Яха</t>
  </si>
  <si>
    <t xml:space="preserve">от                       2017   №  </t>
  </si>
  <si>
    <t>Показатели исполнения бюджета муниципального образования городской округ город Пыть-Ях за 9 месяцев 2017 годапо расходам бюджета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</si>
</sst>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#,##0.00_ ;[Red]\-#,##0.00\ "/>
    <numFmt numFmtId="171" formatCode="00"/>
  </numFmts>
  <fonts count="33" x14ac:knownFonts="1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1">
    <xf numFmtId="0" fontId="0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23" fillId="0" borderId="0"/>
    <xf numFmtId="0" fontId="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3" fillId="0" borderId="0"/>
    <xf numFmtId="0" fontId="4" fillId="0" borderId="0"/>
    <xf numFmtId="0" fontId="23" fillId="0" borderId="0"/>
    <xf numFmtId="0" fontId="3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19" fillId="0" borderId="9" applyNumberFormat="0" applyFill="0" applyAlignment="0" applyProtection="0"/>
    <xf numFmtId="0" fontId="24" fillId="0" borderId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3" borderId="0" applyNumberFormat="0" applyBorder="0" applyAlignment="0" applyProtection="0"/>
    <xf numFmtId="0" fontId="2" fillId="0" borderId="0"/>
    <xf numFmtId="0" fontId="1" fillId="0" borderId="0"/>
    <xf numFmtId="0" fontId="30" fillId="0" borderId="0"/>
    <xf numFmtId="165" fontId="28" fillId="0" borderId="0" applyFont="0" applyFill="0" applyBorder="0" applyAlignment="0" applyProtection="0"/>
  </cellStyleXfs>
  <cellXfs count="36">
    <xf numFmtId="0" fontId="0" fillId="0" borderId="0" xfId="0"/>
    <xf numFmtId="168" fontId="22" fillId="15" borderId="0" xfId="27" applyNumberFormat="1" applyFont="1" applyFill="1" applyBorder="1" applyAlignment="1">
      <alignment wrapText="1"/>
    </xf>
    <xf numFmtId="49" fontId="22" fillId="15" borderId="0" xfId="27" applyNumberFormat="1" applyFont="1" applyFill="1" applyBorder="1" applyAlignment="1">
      <alignment wrapText="1"/>
    </xf>
    <xf numFmtId="168" fontId="22" fillId="15" borderId="0" xfId="27" applyNumberFormat="1" applyFont="1" applyFill="1" applyAlignment="1">
      <alignment wrapText="1"/>
    </xf>
    <xf numFmtId="49" fontId="22" fillId="15" borderId="0" xfId="27" applyNumberFormat="1" applyFont="1" applyFill="1" applyAlignment="1">
      <alignment horizontal="centerContinuous" wrapText="1"/>
    </xf>
    <xf numFmtId="168" fontId="22" fillId="15" borderId="10" xfId="27" applyNumberFormat="1" applyFont="1" applyFill="1" applyBorder="1" applyAlignment="1">
      <alignment horizontal="right" wrapText="1"/>
    </xf>
    <xf numFmtId="0" fontId="22" fillId="15" borderId="0" xfId="27" applyNumberFormat="1" applyFont="1" applyFill="1" applyAlignment="1">
      <alignment wrapText="1"/>
    </xf>
    <xf numFmtId="0" fontId="22" fillId="15" borderId="11" xfId="39" applyNumberFormat="1" applyFont="1" applyFill="1" applyBorder="1" applyAlignment="1" applyProtection="1">
      <alignment horizontal="center" vertical="center" wrapText="1"/>
      <protection hidden="1"/>
    </xf>
    <xf numFmtId="0" fontId="32" fillId="15" borderId="0" xfId="27" applyNumberFormat="1" applyFont="1" applyFill="1" applyAlignment="1">
      <alignment horizontal="center" vertical="center" wrapText="1"/>
    </xf>
    <xf numFmtId="0" fontId="22" fillId="15" borderId="11" xfId="39" applyNumberFormat="1" applyFont="1" applyFill="1" applyBorder="1" applyAlignment="1" applyProtection="1">
      <alignment horizontal="center" vertical="center"/>
      <protection hidden="1"/>
    </xf>
    <xf numFmtId="0" fontId="22" fillId="15" borderId="11" xfId="39" applyFont="1" applyFill="1" applyBorder="1" applyAlignment="1" applyProtection="1">
      <alignment horizontal="center" vertical="center"/>
      <protection hidden="1"/>
    </xf>
    <xf numFmtId="0" fontId="22" fillId="15" borderId="11" xfId="39" applyFont="1" applyFill="1" applyBorder="1" applyAlignment="1">
      <alignment horizontal="center" vertical="center"/>
    </xf>
    <xf numFmtId="166" fontId="22" fillId="15" borderId="11" xfId="39" applyNumberFormat="1" applyFont="1" applyFill="1" applyBorder="1" applyAlignment="1" applyProtection="1">
      <alignment wrapText="1"/>
      <protection hidden="1"/>
    </xf>
    <xf numFmtId="171" fontId="22" fillId="15" borderId="11" xfId="39" applyNumberFormat="1" applyFont="1" applyFill="1" applyBorder="1" applyAlignment="1" applyProtection="1">
      <alignment horizontal="center"/>
      <protection hidden="1"/>
    </xf>
    <xf numFmtId="169" fontId="22" fillId="15" borderId="11" xfId="39" applyNumberFormat="1" applyFont="1" applyFill="1" applyBorder="1" applyAlignment="1" applyProtection="1">
      <alignment horizontal="right"/>
      <protection hidden="1"/>
    </xf>
    <xf numFmtId="169" fontId="22" fillId="15" borderId="11" xfId="39" applyNumberFormat="1" applyFont="1" applyFill="1" applyBorder="1" applyAlignment="1" applyProtection="1">
      <protection hidden="1"/>
    </xf>
    <xf numFmtId="168" fontId="32" fillId="15" borderId="0" xfId="27" applyNumberFormat="1" applyFont="1" applyFill="1" applyAlignment="1">
      <alignment wrapText="1"/>
    </xf>
    <xf numFmtId="168" fontId="32" fillId="15" borderId="0" xfId="27" applyNumberFormat="1" applyFont="1" applyFill="1" applyBorder="1" applyAlignment="1">
      <alignment wrapText="1"/>
    </xf>
    <xf numFmtId="168" fontId="22" fillId="15" borderId="0" xfId="24" applyNumberFormat="1" applyFont="1" applyFill="1" applyBorder="1" applyAlignment="1">
      <alignment wrapText="1"/>
    </xf>
    <xf numFmtId="168" fontId="22" fillId="15" borderId="0" xfId="24" applyNumberFormat="1" applyFont="1" applyFill="1" applyAlignment="1">
      <alignment wrapText="1"/>
    </xf>
    <xf numFmtId="0" fontId="22" fillId="15" borderId="11" xfId="39" applyNumberFormat="1" applyFont="1" applyFill="1" applyBorder="1" applyAlignment="1" applyProtection="1">
      <protection hidden="1"/>
    </xf>
    <xf numFmtId="0" fontId="22" fillId="15" borderId="11" xfId="39" applyNumberFormat="1" applyFont="1" applyFill="1" applyBorder="1" applyAlignment="1" applyProtection="1">
      <alignment horizontal="center"/>
      <protection hidden="1"/>
    </xf>
    <xf numFmtId="170" fontId="22" fillId="15" borderId="11" xfId="39" applyNumberFormat="1" applyFont="1" applyFill="1" applyBorder="1" applyAlignment="1" applyProtection="1">
      <alignment horizontal="right"/>
      <protection hidden="1"/>
    </xf>
    <xf numFmtId="168" fontId="22" fillId="0" borderId="0" xfId="27" applyNumberFormat="1" applyFont="1" applyFill="1" applyBorder="1" applyAlignment="1">
      <alignment wrapText="1"/>
    </xf>
    <xf numFmtId="49" fontId="22" fillId="0" borderId="0" xfId="27" applyNumberFormat="1" applyFont="1" applyFill="1" applyBorder="1" applyAlignment="1">
      <alignment wrapText="1"/>
    </xf>
    <xf numFmtId="0" fontId="22" fillId="15" borderId="0" xfId="25" applyFont="1" applyFill="1" applyAlignment="1">
      <alignment vertical="center" wrapText="1"/>
    </xf>
    <xf numFmtId="0" fontId="31" fillId="0" borderId="0" xfId="0" applyFont="1" applyFill="1" applyAlignment="1"/>
    <xf numFmtId="168" fontId="22" fillId="15" borderId="0" xfId="27" applyNumberFormat="1" applyFont="1" applyFill="1" applyAlignment="1">
      <alignment horizontal="center" wrapText="1"/>
    </xf>
    <xf numFmtId="167" fontId="22" fillId="15" borderId="0" xfId="26" applyNumberFormat="1" applyFont="1" applyFill="1" applyAlignment="1">
      <alignment horizontal="right"/>
    </xf>
    <xf numFmtId="0" fontId="22" fillId="15" borderId="0" xfId="25" applyFont="1" applyFill="1" applyAlignment="1">
      <alignment horizontal="right"/>
    </xf>
    <xf numFmtId="0" fontId="22" fillId="15" borderId="11" xfId="39" applyNumberFormat="1" applyFont="1" applyFill="1" applyBorder="1" applyAlignment="1" applyProtection="1">
      <alignment horizontal="center" vertical="center"/>
      <protection hidden="1"/>
    </xf>
    <xf numFmtId="0" fontId="22" fillId="15" borderId="11" xfId="39" applyNumberFormat="1" applyFont="1" applyFill="1" applyBorder="1" applyAlignment="1" applyProtection="1">
      <alignment horizontal="center" vertical="center" wrapText="1"/>
      <protection hidden="1"/>
    </xf>
    <xf numFmtId="0" fontId="22" fillId="15" borderId="11" xfId="39" applyFont="1" applyFill="1" applyBorder="1" applyAlignment="1" applyProtection="1">
      <alignment horizontal="center" vertical="center" wrapText="1"/>
      <protection hidden="1"/>
    </xf>
    <xf numFmtId="168" fontId="22" fillId="15" borderId="0" xfId="27" applyNumberFormat="1" applyFont="1" applyFill="1" applyBorder="1" applyAlignment="1">
      <alignment horizontal="center" wrapText="1"/>
    </xf>
    <xf numFmtId="0" fontId="22" fillId="15" borderId="12" xfId="39" applyNumberFormat="1" applyFont="1" applyFill="1" applyBorder="1" applyAlignment="1" applyProtection="1">
      <alignment horizontal="center" vertical="center" wrapText="1"/>
      <protection hidden="1"/>
    </xf>
    <xf numFmtId="0" fontId="22" fillId="15" borderId="13" xfId="39" applyNumberFormat="1" applyFont="1" applyFill="1" applyBorder="1" applyAlignment="1" applyProtection="1">
      <alignment horizontal="center" vertical="center" wrapText="1"/>
      <protection hidden="1"/>
    </xf>
  </cellXfs>
  <cellStyles count="41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3" xfId="22"/>
    <cellStyle name="Обычный 4" xfId="23"/>
    <cellStyle name="Обычный 5" xfId="37"/>
    <cellStyle name="Обычный 6" xfId="38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0"/>
  <sheetViews>
    <sheetView tabSelected="1" view="pageBreakPreview" zoomScale="75" zoomScaleNormal="75" zoomScaleSheetLayoutView="75" workbookViewId="0">
      <selection activeCell="D13" sqref="D13"/>
    </sheetView>
  </sheetViews>
  <sheetFormatPr defaultColWidth="9.33203125" defaultRowHeight="15.6" x14ac:dyDescent="0.3"/>
  <cols>
    <col min="1" max="1" width="67.6640625" style="1" customWidth="1"/>
    <col min="2" max="3" width="8.44140625" style="2" customWidth="1"/>
    <col min="4" max="5" width="19" style="1" customWidth="1"/>
    <col min="6" max="6" width="15.6640625" style="1" customWidth="1"/>
    <col min="7" max="7" width="67.44140625" style="1" customWidth="1"/>
    <col min="8" max="16384" width="9.33203125" style="1"/>
  </cols>
  <sheetData>
    <row r="1" spans="1:6" s="23" customFormat="1" x14ac:dyDescent="0.3">
      <c r="B1" s="24"/>
      <c r="C1" s="24"/>
      <c r="D1" s="26"/>
      <c r="E1" s="26"/>
    </row>
    <row r="2" spans="1:6" x14ac:dyDescent="0.3">
      <c r="D2" s="28" t="s">
        <v>62</v>
      </c>
      <c r="E2" s="28"/>
      <c r="F2" s="28"/>
    </row>
    <row r="3" spans="1:6" x14ac:dyDescent="0.3">
      <c r="D3" s="29" t="s">
        <v>63</v>
      </c>
      <c r="E3" s="29"/>
      <c r="F3" s="29"/>
    </row>
    <row r="4" spans="1:6" x14ac:dyDescent="0.3">
      <c r="D4" s="25"/>
      <c r="E4" s="33" t="s">
        <v>64</v>
      </c>
      <c r="F4" s="33"/>
    </row>
    <row r="5" spans="1:6" s="3" customFormat="1" ht="42" customHeight="1" x14ac:dyDescent="0.3">
      <c r="A5" s="27" t="s">
        <v>65</v>
      </c>
      <c r="B5" s="27"/>
      <c r="C5" s="27"/>
      <c r="D5" s="27"/>
      <c r="E5" s="27"/>
      <c r="F5" s="27"/>
    </row>
    <row r="6" spans="1:6" s="3" customFormat="1" x14ac:dyDescent="0.3">
      <c r="B6" s="4"/>
      <c r="C6" s="4"/>
      <c r="F6" s="5" t="s">
        <v>35</v>
      </c>
    </row>
    <row r="7" spans="1:6" s="6" customFormat="1" ht="48.75" customHeight="1" x14ac:dyDescent="0.3">
      <c r="A7" s="30" t="s">
        <v>28</v>
      </c>
      <c r="B7" s="31" t="s">
        <v>40</v>
      </c>
      <c r="C7" s="31"/>
      <c r="D7" s="31" t="s">
        <v>41</v>
      </c>
      <c r="E7" s="32" t="s">
        <v>42</v>
      </c>
      <c r="F7" s="34" t="s">
        <v>43</v>
      </c>
    </row>
    <row r="8" spans="1:6" s="8" customFormat="1" ht="31.2" x14ac:dyDescent="0.25">
      <c r="A8" s="30"/>
      <c r="B8" s="7" t="s">
        <v>44</v>
      </c>
      <c r="C8" s="7" t="s">
        <v>45</v>
      </c>
      <c r="D8" s="31"/>
      <c r="E8" s="32"/>
      <c r="F8" s="35"/>
    </row>
    <row r="9" spans="1:6" x14ac:dyDescent="0.3">
      <c r="A9" s="9">
        <v>1</v>
      </c>
      <c r="B9" s="9">
        <v>2</v>
      </c>
      <c r="C9" s="9">
        <v>3</v>
      </c>
      <c r="D9" s="9">
        <v>4</v>
      </c>
      <c r="E9" s="10">
        <v>5</v>
      </c>
      <c r="F9" s="11">
        <v>6</v>
      </c>
    </row>
    <row r="10" spans="1:6" s="16" customFormat="1" x14ac:dyDescent="0.3">
      <c r="A10" s="12" t="s">
        <v>46</v>
      </c>
      <c r="B10" s="13">
        <v>1</v>
      </c>
      <c r="C10" s="13"/>
      <c r="D10" s="14">
        <v>413975444.52999997</v>
      </c>
      <c r="E10" s="14">
        <v>293288733.13999999</v>
      </c>
      <c r="F10" s="15">
        <f>E10/D10*100</f>
        <v>70.846891286747791</v>
      </c>
    </row>
    <row r="11" spans="1:6" s="16" customFormat="1" ht="31.2" x14ac:dyDescent="0.3">
      <c r="A11" s="12" t="s">
        <v>29</v>
      </c>
      <c r="B11" s="13">
        <v>1</v>
      </c>
      <c r="C11" s="13">
        <v>2</v>
      </c>
      <c r="D11" s="14">
        <v>4626000</v>
      </c>
      <c r="E11" s="15">
        <v>2959317.8</v>
      </c>
      <c r="F11" s="15">
        <f t="shared" ref="F11:F61" si="0">E11/D11*100</f>
        <v>63.971418071768262</v>
      </c>
    </row>
    <row r="12" spans="1:6" s="16" customFormat="1" ht="46.8" x14ac:dyDescent="0.3">
      <c r="A12" s="12" t="s">
        <v>30</v>
      </c>
      <c r="B12" s="13">
        <v>1</v>
      </c>
      <c r="C12" s="13">
        <v>3</v>
      </c>
      <c r="D12" s="14">
        <v>29854447</v>
      </c>
      <c r="E12" s="15">
        <v>18226871.809999999</v>
      </c>
      <c r="F12" s="15">
        <f t="shared" si="0"/>
        <v>61.052451616337088</v>
      </c>
    </row>
    <row r="13" spans="1:6" s="16" customFormat="1" ht="46.8" x14ac:dyDescent="0.3">
      <c r="A13" s="12" t="s">
        <v>7</v>
      </c>
      <c r="B13" s="13">
        <v>1</v>
      </c>
      <c r="C13" s="13">
        <v>4</v>
      </c>
      <c r="D13" s="14">
        <v>178429000</v>
      </c>
      <c r="E13" s="15">
        <v>135125125.93000001</v>
      </c>
      <c r="F13" s="15">
        <f t="shared" si="0"/>
        <v>75.730473146181396</v>
      </c>
    </row>
    <row r="14" spans="1:6" s="16" customFormat="1" x14ac:dyDescent="0.3">
      <c r="A14" s="12" t="s">
        <v>61</v>
      </c>
      <c r="B14" s="13">
        <v>1</v>
      </c>
      <c r="C14" s="13">
        <v>5</v>
      </c>
      <c r="D14" s="14">
        <v>3700</v>
      </c>
      <c r="E14" s="15">
        <v>3700</v>
      </c>
      <c r="F14" s="15">
        <f t="shared" si="0"/>
        <v>100</v>
      </c>
    </row>
    <row r="15" spans="1:6" s="16" customFormat="1" ht="31.2" x14ac:dyDescent="0.3">
      <c r="A15" s="12" t="s">
        <v>33</v>
      </c>
      <c r="B15" s="13">
        <v>1</v>
      </c>
      <c r="C15" s="13">
        <v>6</v>
      </c>
      <c r="D15" s="14">
        <v>29914953</v>
      </c>
      <c r="E15" s="15">
        <v>22839358.260000002</v>
      </c>
      <c r="F15" s="15">
        <f t="shared" si="0"/>
        <v>76.347632102246664</v>
      </c>
    </row>
    <row r="16" spans="1:6" s="16" customFormat="1" x14ac:dyDescent="0.3">
      <c r="A16" s="12" t="s">
        <v>8</v>
      </c>
      <c r="B16" s="13">
        <v>1</v>
      </c>
      <c r="C16" s="13">
        <v>11</v>
      </c>
      <c r="D16" s="14">
        <v>500000</v>
      </c>
      <c r="E16" s="15">
        <v>0</v>
      </c>
      <c r="F16" s="15">
        <f t="shared" si="0"/>
        <v>0</v>
      </c>
    </row>
    <row r="17" spans="1:6" s="16" customFormat="1" x14ac:dyDescent="0.3">
      <c r="A17" s="12" t="s">
        <v>12</v>
      </c>
      <c r="B17" s="13">
        <v>1</v>
      </c>
      <c r="C17" s="13">
        <v>13</v>
      </c>
      <c r="D17" s="14">
        <v>170647344.53</v>
      </c>
      <c r="E17" s="15">
        <v>114134359.34</v>
      </c>
      <c r="F17" s="15">
        <f t="shared" si="0"/>
        <v>66.883173397365724</v>
      </c>
    </row>
    <row r="18" spans="1:6" s="16" customFormat="1" x14ac:dyDescent="0.3">
      <c r="A18" s="12" t="s">
        <v>47</v>
      </c>
      <c r="B18" s="13">
        <v>2</v>
      </c>
      <c r="C18" s="13"/>
      <c r="D18" s="14">
        <v>4959200</v>
      </c>
      <c r="E18" s="15">
        <v>3922444.45</v>
      </c>
      <c r="F18" s="15">
        <f t="shared" si="0"/>
        <v>79.094298475560578</v>
      </c>
    </row>
    <row r="19" spans="1:6" s="3" customFormat="1" x14ac:dyDescent="0.3">
      <c r="A19" s="12" t="s">
        <v>9</v>
      </c>
      <c r="B19" s="13">
        <v>2</v>
      </c>
      <c r="C19" s="13">
        <v>3</v>
      </c>
      <c r="D19" s="14">
        <v>4959200</v>
      </c>
      <c r="E19" s="15">
        <v>3922444.45</v>
      </c>
      <c r="F19" s="15">
        <f t="shared" si="0"/>
        <v>79.094298475560578</v>
      </c>
    </row>
    <row r="20" spans="1:6" s="3" customFormat="1" x14ac:dyDescent="0.3">
      <c r="A20" s="12" t="s">
        <v>48</v>
      </c>
      <c r="B20" s="13">
        <v>3</v>
      </c>
      <c r="C20" s="13"/>
      <c r="D20" s="14">
        <v>39030800</v>
      </c>
      <c r="E20" s="14">
        <v>28451855.73</v>
      </c>
      <c r="F20" s="15">
        <f t="shared" si="0"/>
        <v>72.895907155374729</v>
      </c>
    </row>
    <row r="21" spans="1:6" x14ac:dyDescent="0.3">
      <c r="A21" s="12" t="s">
        <v>10</v>
      </c>
      <c r="B21" s="13">
        <v>3</v>
      </c>
      <c r="C21" s="13">
        <v>4</v>
      </c>
      <c r="D21" s="14">
        <v>6029700</v>
      </c>
      <c r="E21" s="15">
        <v>3703186.5</v>
      </c>
      <c r="F21" s="15">
        <f t="shared" si="0"/>
        <v>61.415766953579777</v>
      </c>
    </row>
    <row r="22" spans="1:6" ht="31.2" x14ac:dyDescent="0.3">
      <c r="A22" s="12" t="s">
        <v>11</v>
      </c>
      <c r="B22" s="13">
        <v>3</v>
      </c>
      <c r="C22" s="13">
        <v>9</v>
      </c>
      <c r="D22" s="14">
        <v>25542100</v>
      </c>
      <c r="E22" s="15">
        <v>19202143.649999999</v>
      </c>
      <c r="F22" s="15">
        <f t="shared" si="0"/>
        <v>75.178406043355864</v>
      </c>
    </row>
    <row r="23" spans="1:6" ht="31.2" x14ac:dyDescent="0.3">
      <c r="A23" s="12" t="s">
        <v>34</v>
      </c>
      <c r="B23" s="13">
        <v>3</v>
      </c>
      <c r="C23" s="13">
        <v>14</v>
      </c>
      <c r="D23" s="14">
        <v>7459000</v>
      </c>
      <c r="E23" s="15">
        <v>5546525.5800000001</v>
      </c>
      <c r="F23" s="15">
        <f t="shared" si="0"/>
        <v>74.360176699289454</v>
      </c>
    </row>
    <row r="24" spans="1:6" s="17" customFormat="1" x14ac:dyDescent="0.3">
      <c r="A24" s="12" t="s">
        <v>49</v>
      </c>
      <c r="B24" s="13">
        <v>4</v>
      </c>
      <c r="C24" s="13"/>
      <c r="D24" s="14">
        <v>260532183</v>
      </c>
      <c r="E24" s="14">
        <v>167101913.88</v>
      </c>
      <c r="F24" s="15">
        <f t="shared" si="0"/>
        <v>64.138684117961731</v>
      </c>
    </row>
    <row r="25" spans="1:6" s="17" customFormat="1" x14ac:dyDescent="0.3">
      <c r="A25" s="12" t="s">
        <v>13</v>
      </c>
      <c r="B25" s="13">
        <v>4</v>
      </c>
      <c r="C25" s="13">
        <v>1</v>
      </c>
      <c r="D25" s="14">
        <v>1697567</v>
      </c>
      <c r="E25" s="15">
        <v>1096558.42</v>
      </c>
      <c r="F25" s="15">
        <f t="shared" si="0"/>
        <v>64.595884580696961</v>
      </c>
    </row>
    <row r="26" spans="1:6" s="17" customFormat="1" x14ac:dyDescent="0.3">
      <c r="A26" s="12" t="s">
        <v>0</v>
      </c>
      <c r="B26" s="13">
        <v>4</v>
      </c>
      <c r="C26" s="13">
        <v>5</v>
      </c>
      <c r="D26" s="14">
        <v>21122000</v>
      </c>
      <c r="E26" s="15">
        <v>20111000</v>
      </c>
      <c r="F26" s="15">
        <f t="shared" si="0"/>
        <v>95.213521446832686</v>
      </c>
    </row>
    <row r="27" spans="1:6" x14ac:dyDescent="0.3">
      <c r="A27" s="12" t="s">
        <v>1</v>
      </c>
      <c r="B27" s="13">
        <v>4</v>
      </c>
      <c r="C27" s="13">
        <v>8</v>
      </c>
      <c r="D27" s="14">
        <v>60923660</v>
      </c>
      <c r="E27" s="15">
        <v>60546252</v>
      </c>
      <c r="F27" s="15">
        <f t="shared" si="0"/>
        <v>99.380523100549112</v>
      </c>
    </row>
    <row r="28" spans="1:6" x14ac:dyDescent="0.3">
      <c r="A28" s="12" t="s">
        <v>32</v>
      </c>
      <c r="B28" s="13">
        <v>4</v>
      </c>
      <c r="C28" s="13">
        <v>9</v>
      </c>
      <c r="D28" s="14">
        <v>93800140</v>
      </c>
      <c r="E28" s="15">
        <v>30575904.91</v>
      </c>
      <c r="F28" s="15">
        <f t="shared" si="0"/>
        <v>32.596864898069448</v>
      </c>
    </row>
    <row r="29" spans="1:6" x14ac:dyDescent="0.3">
      <c r="A29" s="12" t="s">
        <v>6</v>
      </c>
      <c r="B29" s="13">
        <v>4</v>
      </c>
      <c r="C29" s="13">
        <v>10</v>
      </c>
      <c r="D29" s="14">
        <v>9158900</v>
      </c>
      <c r="E29" s="15">
        <v>4170397.51</v>
      </c>
      <c r="F29" s="15">
        <f t="shared" si="0"/>
        <v>45.533825131838974</v>
      </c>
    </row>
    <row r="30" spans="1:6" x14ac:dyDescent="0.3">
      <c r="A30" s="12" t="s">
        <v>2</v>
      </c>
      <c r="B30" s="13">
        <v>4</v>
      </c>
      <c r="C30" s="13">
        <v>12</v>
      </c>
      <c r="D30" s="14">
        <v>73829916</v>
      </c>
      <c r="E30" s="15">
        <v>50601801.039999999</v>
      </c>
      <c r="F30" s="15">
        <f t="shared" si="0"/>
        <v>68.538342966555717</v>
      </c>
    </row>
    <row r="31" spans="1:6" x14ac:dyDescent="0.3">
      <c r="A31" s="12" t="s">
        <v>50</v>
      </c>
      <c r="B31" s="13">
        <v>5</v>
      </c>
      <c r="C31" s="13"/>
      <c r="D31" s="14">
        <v>270203041.47000003</v>
      </c>
      <c r="E31" s="14">
        <v>72015259.450000003</v>
      </c>
      <c r="F31" s="15">
        <f t="shared" si="0"/>
        <v>26.652275658412854</v>
      </c>
    </row>
    <row r="32" spans="1:6" x14ac:dyDescent="0.3">
      <c r="A32" s="12" t="s">
        <v>3</v>
      </c>
      <c r="B32" s="13">
        <v>5</v>
      </c>
      <c r="C32" s="13">
        <v>1</v>
      </c>
      <c r="D32" s="14">
        <v>163977300</v>
      </c>
      <c r="E32" s="15">
        <v>25777072.109999999</v>
      </c>
      <c r="F32" s="15">
        <f t="shared" si="0"/>
        <v>15.719902760930934</v>
      </c>
    </row>
    <row r="33" spans="1:6" x14ac:dyDescent="0.3">
      <c r="A33" s="12" t="s">
        <v>19</v>
      </c>
      <c r="B33" s="13">
        <v>5</v>
      </c>
      <c r="C33" s="13">
        <v>2</v>
      </c>
      <c r="D33" s="14">
        <v>32230800</v>
      </c>
      <c r="E33" s="15">
        <v>3775036.39</v>
      </c>
      <c r="F33" s="15">
        <f t="shared" si="0"/>
        <v>11.712512224332006</v>
      </c>
    </row>
    <row r="34" spans="1:6" x14ac:dyDescent="0.3">
      <c r="A34" s="12" t="s">
        <v>20</v>
      </c>
      <c r="B34" s="13">
        <v>5</v>
      </c>
      <c r="C34" s="13">
        <v>3</v>
      </c>
      <c r="D34" s="14">
        <v>73979641.469999999</v>
      </c>
      <c r="E34" s="15">
        <v>42463150.950000003</v>
      </c>
      <c r="F34" s="15">
        <f t="shared" si="0"/>
        <v>57.39842760284197</v>
      </c>
    </row>
    <row r="35" spans="1:6" x14ac:dyDescent="0.3">
      <c r="A35" s="12" t="s">
        <v>36</v>
      </c>
      <c r="B35" s="13">
        <v>5</v>
      </c>
      <c r="C35" s="13">
        <v>5</v>
      </c>
      <c r="D35" s="14">
        <v>15300</v>
      </c>
      <c r="E35" s="15">
        <v>0</v>
      </c>
      <c r="F35" s="15">
        <f t="shared" si="0"/>
        <v>0</v>
      </c>
    </row>
    <row r="36" spans="1:6" ht="21.6" customHeight="1" x14ac:dyDescent="0.3">
      <c r="A36" s="12" t="s">
        <v>51</v>
      </c>
      <c r="B36" s="13">
        <v>6</v>
      </c>
      <c r="C36" s="13"/>
      <c r="D36" s="14">
        <v>3959400</v>
      </c>
      <c r="E36" s="15">
        <v>308210</v>
      </c>
      <c r="F36" s="15">
        <f t="shared" si="0"/>
        <v>7.784260241450724</v>
      </c>
    </row>
    <row r="37" spans="1:6" x14ac:dyDescent="0.3">
      <c r="A37" s="12" t="s">
        <v>21</v>
      </c>
      <c r="B37" s="13">
        <v>6</v>
      </c>
      <c r="C37" s="13">
        <v>5</v>
      </c>
      <c r="D37" s="14">
        <v>3959400</v>
      </c>
      <c r="E37" s="15">
        <v>308210</v>
      </c>
      <c r="F37" s="15">
        <f t="shared" si="0"/>
        <v>7.784260241450724</v>
      </c>
    </row>
    <row r="38" spans="1:6" x14ac:dyDescent="0.3">
      <c r="A38" s="12" t="s">
        <v>52</v>
      </c>
      <c r="B38" s="13">
        <v>7</v>
      </c>
      <c r="C38" s="13"/>
      <c r="D38" s="14">
        <v>1541491291.45</v>
      </c>
      <c r="E38" s="14">
        <v>970633934.40999997</v>
      </c>
      <c r="F38" s="15">
        <f t="shared" si="0"/>
        <v>62.967201942281207</v>
      </c>
    </row>
    <row r="39" spans="1:6" x14ac:dyDescent="0.3">
      <c r="A39" s="12" t="s">
        <v>22</v>
      </c>
      <c r="B39" s="13">
        <v>7</v>
      </c>
      <c r="C39" s="13">
        <v>1</v>
      </c>
      <c r="D39" s="14">
        <v>568252878.35000002</v>
      </c>
      <c r="E39" s="15">
        <v>338882875.48000002</v>
      </c>
      <c r="F39" s="15">
        <f t="shared" si="0"/>
        <v>59.635927663752938</v>
      </c>
    </row>
    <row r="40" spans="1:6" x14ac:dyDescent="0.3">
      <c r="A40" s="12" t="s">
        <v>27</v>
      </c>
      <c r="B40" s="13">
        <v>7</v>
      </c>
      <c r="C40" s="13">
        <v>2</v>
      </c>
      <c r="D40" s="14">
        <v>669313159.10000002</v>
      </c>
      <c r="E40" s="15">
        <v>422131483.60000002</v>
      </c>
      <c r="F40" s="15">
        <f t="shared" si="0"/>
        <v>63.069353689030137</v>
      </c>
    </row>
    <row r="41" spans="1:6" s="18" customFormat="1" x14ac:dyDescent="0.3">
      <c r="A41" s="12" t="s">
        <v>38</v>
      </c>
      <c r="B41" s="13">
        <v>7</v>
      </c>
      <c r="C41" s="13">
        <v>3</v>
      </c>
      <c r="D41" s="14">
        <v>182586054</v>
      </c>
      <c r="E41" s="15">
        <v>123190740.03</v>
      </c>
      <c r="F41" s="15">
        <f t="shared" si="0"/>
        <v>67.469961331219736</v>
      </c>
    </row>
    <row r="42" spans="1:6" s="19" customFormat="1" x14ac:dyDescent="0.3">
      <c r="A42" s="12" t="s">
        <v>53</v>
      </c>
      <c r="B42" s="13">
        <v>7</v>
      </c>
      <c r="C42" s="13">
        <v>7</v>
      </c>
      <c r="D42" s="14">
        <v>92873000</v>
      </c>
      <c r="E42" s="15">
        <v>67466323.109999999</v>
      </c>
      <c r="F42" s="15">
        <f t="shared" si="0"/>
        <v>72.643634974642794</v>
      </c>
    </row>
    <row r="43" spans="1:6" s="19" customFormat="1" x14ac:dyDescent="0.3">
      <c r="A43" s="12" t="s">
        <v>15</v>
      </c>
      <c r="B43" s="13">
        <v>7</v>
      </c>
      <c r="C43" s="13">
        <v>9</v>
      </c>
      <c r="D43" s="14">
        <v>28466200</v>
      </c>
      <c r="E43" s="15">
        <v>18962512.190000001</v>
      </c>
      <c r="F43" s="15">
        <f t="shared" si="0"/>
        <v>66.614132515052944</v>
      </c>
    </row>
    <row r="44" spans="1:6" s="19" customFormat="1" x14ac:dyDescent="0.3">
      <c r="A44" s="12" t="s">
        <v>54</v>
      </c>
      <c r="B44" s="13">
        <v>8</v>
      </c>
      <c r="C44" s="13"/>
      <c r="D44" s="14">
        <v>137737303.22999999</v>
      </c>
      <c r="E44" s="14">
        <v>77947510.170000002</v>
      </c>
      <c r="F44" s="15">
        <f t="shared" si="0"/>
        <v>56.591430456453551</v>
      </c>
    </row>
    <row r="45" spans="1:6" s="19" customFormat="1" x14ac:dyDescent="0.3">
      <c r="A45" s="12" t="s">
        <v>16</v>
      </c>
      <c r="B45" s="13">
        <v>8</v>
      </c>
      <c r="C45" s="13">
        <v>1</v>
      </c>
      <c r="D45" s="14">
        <v>132481603.23</v>
      </c>
      <c r="E45" s="15">
        <v>74666103.75</v>
      </c>
      <c r="F45" s="15">
        <f t="shared" si="0"/>
        <v>56.359601582095074</v>
      </c>
    </row>
    <row r="46" spans="1:6" x14ac:dyDescent="0.3">
      <c r="A46" s="12" t="s">
        <v>17</v>
      </c>
      <c r="B46" s="13">
        <v>8</v>
      </c>
      <c r="C46" s="13">
        <v>4</v>
      </c>
      <c r="D46" s="14">
        <v>5255700</v>
      </c>
      <c r="E46" s="15">
        <v>3281406.42</v>
      </c>
      <c r="F46" s="15">
        <f t="shared" si="0"/>
        <v>62.435192647982184</v>
      </c>
    </row>
    <row r="47" spans="1:6" x14ac:dyDescent="0.3">
      <c r="A47" s="12" t="s">
        <v>55</v>
      </c>
      <c r="B47" s="13">
        <v>9</v>
      </c>
      <c r="C47" s="13"/>
      <c r="D47" s="14">
        <v>3277800</v>
      </c>
      <c r="E47" s="15">
        <v>927307.54</v>
      </c>
      <c r="F47" s="15">
        <f t="shared" si="0"/>
        <v>28.290546708157908</v>
      </c>
    </row>
    <row r="48" spans="1:6" x14ac:dyDescent="0.3">
      <c r="A48" s="12" t="s">
        <v>39</v>
      </c>
      <c r="B48" s="13">
        <v>9</v>
      </c>
      <c r="C48" s="13">
        <v>9</v>
      </c>
      <c r="D48" s="14">
        <v>3277800</v>
      </c>
      <c r="E48" s="15">
        <v>927307.54</v>
      </c>
      <c r="F48" s="15">
        <f t="shared" si="0"/>
        <v>28.290546708157908</v>
      </c>
    </row>
    <row r="49" spans="1:6" x14ac:dyDescent="0.3">
      <c r="A49" s="12" t="s">
        <v>56</v>
      </c>
      <c r="B49" s="13">
        <v>10</v>
      </c>
      <c r="C49" s="13"/>
      <c r="D49" s="14">
        <v>171930147</v>
      </c>
      <c r="E49" s="14">
        <v>60041193.82</v>
      </c>
      <c r="F49" s="15">
        <f t="shared" si="0"/>
        <v>34.921853361760924</v>
      </c>
    </row>
    <row r="50" spans="1:6" x14ac:dyDescent="0.3">
      <c r="A50" s="12" t="s">
        <v>18</v>
      </c>
      <c r="B50" s="13">
        <v>10</v>
      </c>
      <c r="C50" s="13">
        <v>1</v>
      </c>
      <c r="D50" s="14">
        <v>4773700</v>
      </c>
      <c r="E50" s="15">
        <v>3283404</v>
      </c>
      <c r="F50" s="15">
        <f t="shared" si="0"/>
        <v>68.781113182646578</v>
      </c>
    </row>
    <row r="51" spans="1:6" x14ac:dyDescent="0.3">
      <c r="A51" s="12" t="s">
        <v>14</v>
      </c>
      <c r="B51" s="13">
        <v>10</v>
      </c>
      <c r="C51" s="13">
        <v>3</v>
      </c>
      <c r="D51" s="14">
        <v>76501193</v>
      </c>
      <c r="E51" s="15">
        <v>17589976.5</v>
      </c>
      <c r="F51" s="15">
        <f t="shared" si="0"/>
        <v>22.993074761592279</v>
      </c>
    </row>
    <row r="52" spans="1:6" x14ac:dyDescent="0.3">
      <c r="A52" s="12" t="s">
        <v>31</v>
      </c>
      <c r="B52" s="13">
        <v>10</v>
      </c>
      <c r="C52" s="13">
        <v>4</v>
      </c>
      <c r="D52" s="14">
        <v>77834954</v>
      </c>
      <c r="E52" s="15">
        <v>31172357.640000001</v>
      </c>
      <c r="F52" s="15">
        <f t="shared" si="0"/>
        <v>40.049304378081857</v>
      </c>
    </row>
    <row r="53" spans="1:6" x14ac:dyDescent="0.3">
      <c r="A53" s="12" t="s">
        <v>4</v>
      </c>
      <c r="B53" s="13">
        <v>10</v>
      </c>
      <c r="C53" s="13">
        <v>6</v>
      </c>
      <c r="D53" s="14">
        <v>12820300</v>
      </c>
      <c r="E53" s="15">
        <v>7995455.6799999997</v>
      </c>
      <c r="F53" s="15">
        <f t="shared" si="0"/>
        <v>62.365589572786902</v>
      </c>
    </row>
    <row r="54" spans="1:6" x14ac:dyDescent="0.3">
      <c r="A54" s="12" t="s">
        <v>57</v>
      </c>
      <c r="B54" s="13">
        <v>11</v>
      </c>
      <c r="C54" s="13"/>
      <c r="D54" s="14">
        <v>193102351.22</v>
      </c>
      <c r="E54" s="14">
        <v>15928721.1</v>
      </c>
      <c r="F54" s="15">
        <f t="shared" si="0"/>
        <v>8.2488488614271365</v>
      </c>
    </row>
    <row r="55" spans="1:6" x14ac:dyDescent="0.3">
      <c r="A55" s="12" t="s">
        <v>5</v>
      </c>
      <c r="B55" s="13">
        <v>11</v>
      </c>
      <c r="C55" s="13">
        <v>2</v>
      </c>
      <c r="D55" s="14">
        <v>188481451.22</v>
      </c>
      <c r="E55" s="15">
        <v>13445499.880000001</v>
      </c>
      <c r="F55" s="15">
        <f t="shared" si="0"/>
        <v>7.1335931429698602</v>
      </c>
    </row>
    <row r="56" spans="1:6" x14ac:dyDescent="0.3">
      <c r="A56" s="12" t="s">
        <v>24</v>
      </c>
      <c r="B56" s="13">
        <v>11</v>
      </c>
      <c r="C56" s="13">
        <v>5</v>
      </c>
      <c r="D56" s="14">
        <v>4620900</v>
      </c>
      <c r="E56" s="15">
        <v>2483221.2200000002</v>
      </c>
      <c r="F56" s="15">
        <f t="shared" si="0"/>
        <v>53.738908437750219</v>
      </c>
    </row>
    <row r="57" spans="1:6" x14ac:dyDescent="0.3">
      <c r="A57" s="12" t="s">
        <v>58</v>
      </c>
      <c r="B57" s="13">
        <v>12</v>
      </c>
      <c r="C57" s="13"/>
      <c r="D57" s="14">
        <v>23352500</v>
      </c>
      <c r="E57" s="15">
        <v>18776250.100000001</v>
      </c>
      <c r="F57" s="15">
        <f t="shared" si="0"/>
        <v>80.403597473503922</v>
      </c>
    </row>
    <row r="58" spans="1:6" x14ac:dyDescent="0.3">
      <c r="A58" s="12" t="s">
        <v>25</v>
      </c>
      <c r="B58" s="13">
        <v>12</v>
      </c>
      <c r="C58" s="13">
        <v>1</v>
      </c>
      <c r="D58" s="14">
        <v>15616900</v>
      </c>
      <c r="E58" s="15">
        <v>12566774.58</v>
      </c>
      <c r="F58" s="15">
        <f t="shared" si="0"/>
        <v>80.469072479173207</v>
      </c>
    </row>
    <row r="59" spans="1:6" x14ac:dyDescent="0.3">
      <c r="A59" s="12" t="s">
        <v>26</v>
      </c>
      <c r="B59" s="13">
        <v>12</v>
      </c>
      <c r="C59" s="13">
        <v>2</v>
      </c>
      <c r="D59" s="14">
        <v>7735600</v>
      </c>
      <c r="E59" s="15">
        <v>6209475.5199999996</v>
      </c>
      <c r="F59" s="15">
        <f t="shared" si="0"/>
        <v>80.271414240653598</v>
      </c>
    </row>
    <row r="60" spans="1:6" x14ac:dyDescent="0.3">
      <c r="A60" s="12" t="s">
        <v>59</v>
      </c>
      <c r="B60" s="13">
        <v>13</v>
      </c>
      <c r="C60" s="13"/>
      <c r="D60" s="14">
        <v>8662600</v>
      </c>
      <c r="E60" s="15">
        <v>7756021.7800000003</v>
      </c>
      <c r="F60" s="15">
        <f t="shared" si="0"/>
        <v>89.534571375799416</v>
      </c>
    </row>
    <row r="61" spans="1:6" ht="31.2" x14ac:dyDescent="0.3">
      <c r="A61" s="12" t="s">
        <v>37</v>
      </c>
      <c r="B61" s="13">
        <v>13</v>
      </c>
      <c r="C61" s="13">
        <v>1</v>
      </c>
      <c r="D61" s="14">
        <v>8662600</v>
      </c>
      <c r="E61" s="15">
        <v>7756021.7800000003</v>
      </c>
      <c r="F61" s="15">
        <f t="shared" si="0"/>
        <v>89.534571375799416</v>
      </c>
    </row>
    <row r="62" spans="1:6" s="17" customFormat="1" ht="29.4" customHeight="1" x14ac:dyDescent="0.3">
      <c r="A62" s="20" t="s">
        <v>60</v>
      </c>
      <c r="B62" s="21"/>
      <c r="C62" s="21"/>
      <c r="D62" s="22">
        <f>D61+D59+D58+D56+D55+D53+D52+D51+D50+D48+D46+D45+D43+D42+D41+D40+D39+D37+D35+D34+D33+D32+D30+D29+D28+D27+D26+D25+D23+D22+D21+D19+D17+D16+D15+D14+D13+D12+D11</f>
        <v>3072214061.9000001</v>
      </c>
      <c r="E62" s="22">
        <f>E61+E59+E58+E56+E55+E53+E52+E51+E50+E48+E46+E45+E43+E42+E41+E40+E39+E37+E35+E34+E33+E32+E30+E29+E28+E27+E26+E25+E23+E22+E21+E19+E17+E16+E15+E14+E13+E12+E11</f>
        <v>1717099355.5700002</v>
      </c>
      <c r="F62" s="15">
        <f>E62/D62*100</f>
        <v>55.891266720785268</v>
      </c>
    </row>
    <row r="63" spans="1:6" ht="16.5" customHeight="1" x14ac:dyDescent="0.3"/>
    <row r="550" spans="2:2" ht="327.60000000000002" x14ac:dyDescent="0.3">
      <c r="B550" s="2" t="s">
        <v>23</v>
      </c>
    </row>
  </sheetData>
  <autoFilter ref="A9:F62"/>
  <mergeCells count="10">
    <mergeCell ref="D1:E1"/>
    <mergeCell ref="A5:F5"/>
    <mergeCell ref="D2:F2"/>
    <mergeCell ref="D3:F3"/>
    <mergeCell ref="A7:A8"/>
    <mergeCell ref="B7:C7"/>
    <mergeCell ref="D7:D8"/>
    <mergeCell ref="E7:E8"/>
    <mergeCell ref="E4:F4"/>
    <mergeCell ref="F7:F8"/>
  </mergeCells>
  <phoneticPr fontId="25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Алина Твердохлеб</cp:lastModifiedBy>
  <cp:lastPrinted>2017-11-24T05:49:21Z</cp:lastPrinted>
  <dcterms:created xsi:type="dcterms:W3CDTF">2013-06-27T09:53:53Z</dcterms:created>
  <dcterms:modified xsi:type="dcterms:W3CDTF">2017-11-24T05:49:41Z</dcterms:modified>
</cp:coreProperties>
</file>